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https://icbfgob-my.sharepoint.com/personal/sussan_ramirez_icbf_gov_co/Documents/Documentos/PROCESOS DTH/6. CAPACITACIONES PIC/CONTRATACION/"/>
    </mc:Choice>
  </mc:AlternateContent>
  <xr:revisionPtr revIDLastSave="11" documentId="13_ncr:1_{D58E076E-91C8-489B-B178-751661EBACA2}" xr6:coauthVersionLast="47" xr6:coauthVersionMax="47" xr10:uidLastSave="{F12623EB-F269-4348-B4E1-42997CC831F8}"/>
  <bookViews>
    <workbookView xWindow="-108" yWindow="-108" windowWidth="23256" windowHeight="12456" firstSheet="1" activeTab="1" xr2:uid="{00000000-000D-0000-FFFF-FFFF00000000}"/>
  </bookViews>
  <sheets>
    <sheet name="TABLAS VALORACIÓN" sheetId="2" state="hidden" r:id="rId1"/>
    <sheet name="ANEXO RIESGOS" sheetId="1" r:id="rId2"/>
  </sheets>
  <externalReferences>
    <externalReference r:id="rId3"/>
    <externalReference r:id="rId4"/>
  </externalReferences>
  <definedNames>
    <definedName name="_xlnm.Print_Area" localSheetId="1">'ANEXO RIESGOS'!$A$1:$W$12</definedName>
    <definedName name="ASIGNACIÓN">'TABLAS VALORACIÓN'!$H$27:$H$28</definedName>
    <definedName name="CLASE">'TABLAS VALORACIÓN'!$C$27:$C$28</definedName>
    <definedName name="ETAPA">'TABLAS VALORACIÓN'!#REF!</definedName>
    <definedName name="FUENTE">'TABLAS VALORACIÓN'!$D$27:$D$28</definedName>
    <definedName name="IMPACTO">'TABLAS VALORACIÓN'!$G$27:$G$31</definedName>
    <definedName name="PROBABILIDAD">'TABLAS VALORACIÓN'!$F$27:$F$31</definedName>
    <definedName name="s">'[1]TABLAS VALORACIÓN'!$C$27:$C$28</definedName>
    <definedName name="TIPO">'TABLAS VALORACIÓN'!#REF!</definedName>
    <definedName name="_xlnm.Print_Titles" localSheetId="1">'ANEXO RIESGOS'!$1:$6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7" i="1" l="1"/>
  <c r="K7" i="1" s="1"/>
  <c r="P7" i="1"/>
  <c r="Q7" i="1" s="1"/>
</calcChain>
</file>

<file path=xl/sharedStrings.xml><?xml version="1.0" encoding="utf-8"?>
<sst xmlns="http://schemas.openxmlformats.org/spreadsheetml/2006/main" count="309" uniqueCount="177">
  <si>
    <t>Clase</t>
  </si>
  <si>
    <t>Fuente</t>
  </si>
  <si>
    <t>Etapa</t>
  </si>
  <si>
    <t>Tipo</t>
  </si>
  <si>
    <t>Descripción (Qué puede pasar y, cómo puede ocurrir)</t>
  </si>
  <si>
    <t>Consecuencia de la ocurrencia del evento</t>
  </si>
  <si>
    <t>Impacto</t>
  </si>
  <si>
    <t>Valoración del riesgo</t>
  </si>
  <si>
    <t>Categoría</t>
  </si>
  <si>
    <t>¿A quién se le asigna?</t>
  </si>
  <si>
    <t>Tratamiento/Controles a ser implementados</t>
  </si>
  <si>
    <t>Probabilidad</t>
  </si>
  <si>
    <t>¿Afecta la ejecución del contrato?</t>
  </si>
  <si>
    <t>Impacto después del tratamiento</t>
  </si>
  <si>
    <t>Monitoreo y revisión</t>
  </si>
  <si>
    <t>¿Cómo se realiza  el monitoreo?</t>
  </si>
  <si>
    <t>Periodicidad</t>
  </si>
  <si>
    <t>8,9,10</t>
  </si>
  <si>
    <t>Riesgo Extremo</t>
  </si>
  <si>
    <t>6 Y 7</t>
  </si>
  <si>
    <t>Riesgo Alto</t>
  </si>
  <si>
    <t>Riesgo Medio</t>
  </si>
  <si>
    <t>2,3 Y 4</t>
  </si>
  <si>
    <t>Riesgo Bajo</t>
  </si>
  <si>
    <t xml:space="preserve">Moderado </t>
  </si>
  <si>
    <t xml:space="preserve">  Raro (puede ocurrir excepcionalmente)  </t>
  </si>
  <si>
    <t xml:space="preserve"> Improbable (puede ocurrir ocasionalmente)</t>
  </si>
  <si>
    <t>Posible (puede ocurrir en cualquier momento futuro)</t>
  </si>
  <si>
    <t xml:space="preserve">Probable (probablemente va a ocurrir)                                          </t>
  </si>
  <si>
    <t>Casi cierto (ocurre en la mayoría de circunstancias)              </t>
  </si>
  <si>
    <t>Valoración  </t>
  </si>
  <si>
    <t>Clasificación Cualitativa</t>
  </si>
  <si>
    <t>Clasificación Monetaria</t>
  </si>
  <si>
    <t>Genera un impacto sobre el valor del contrato entre el cinco (5%) y el quince por ciento (15%).</t>
  </si>
  <si>
    <t>Incrementa el valor del contrato entre el quince (15%) y el treinta por ciento (30%).</t>
  </si>
  <si>
    <t>Impacto sobre el valor del contrato de más del treinta por ciento (30%).</t>
  </si>
  <si>
    <t>Los sobrecostos no representan más del cinco por ciento (5%) del valor del contrato.</t>
  </si>
  <si>
    <t>Los sobrecostos no representan mpas del uno por ciento (1%) del valor del contrato.</t>
  </si>
  <si>
    <t>Obstruye la ejecución del contrato de manera intrascendente.</t>
  </si>
  <si>
    <t>Dificulta la ejecución del contrato de manera baja. Aplicando medidas mínimas se puede lograr el objeto contractual.</t>
  </si>
  <si>
    <t>Afecta la ejecución del contrato sin alterar el beneficio de las partes.</t>
  </si>
  <si>
    <t>Obstruye la ejecución del contrato sustancialmente per aun así permite la consecución del objeto contractual.</t>
  </si>
  <si>
    <t>Perturba la ejecución del contrato de manera grave imposibilitando la consecución del objeto contractual.</t>
  </si>
  <si>
    <t>Valoración</t>
  </si>
  <si>
    <t xml:space="preserve">Insignificante </t>
  </si>
  <si>
    <t>Menor</t>
  </si>
  <si>
    <t>Mayor</t>
  </si>
  <si>
    <t>Catastrófico</t>
  </si>
  <si>
    <t>IMPACTO</t>
  </si>
  <si>
    <t>CLASE</t>
  </si>
  <si>
    <t>General</t>
  </si>
  <si>
    <t>Específico</t>
  </si>
  <si>
    <t>FUENTE</t>
  </si>
  <si>
    <t>Interno</t>
  </si>
  <si>
    <t>Externo</t>
  </si>
  <si>
    <t>Planeación</t>
  </si>
  <si>
    <t>Selección</t>
  </si>
  <si>
    <t>Contratación</t>
  </si>
  <si>
    <t>Ejecución</t>
  </si>
  <si>
    <t>Riesgos Sociales o Políticos</t>
  </si>
  <si>
    <t>Riesgos Operacionales</t>
  </si>
  <si>
    <t>Riesgos Regulatorios</t>
  </si>
  <si>
    <t>PROBABILIDAD</t>
  </si>
  <si>
    <t>1=Raro</t>
  </si>
  <si>
    <t>2=Improbable</t>
  </si>
  <si>
    <t>3=Posible</t>
  </si>
  <si>
    <t>4=Probable</t>
  </si>
  <si>
    <t>5=Casi cierto</t>
  </si>
  <si>
    <t>2= Menor</t>
  </si>
  <si>
    <t xml:space="preserve">1= Insignificante </t>
  </si>
  <si>
    <t xml:space="preserve">3= Moderado </t>
  </si>
  <si>
    <t>4= Mayor</t>
  </si>
  <si>
    <t>5= Catastrófico</t>
  </si>
  <si>
    <t>ICBF</t>
  </si>
  <si>
    <t>Contratista</t>
  </si>
  <si>
    <t>Probabilidad del Riesgo</t>
  </si>
  <si>
    <t>Impacto del riesgo</t>
  </si>
  <si>
    <t>Categoría del riesgo</t>
  </si>
  <si>
    <t>No.</t>
  </si>
  <si>
    <r>
      <t xml:space="preserve">TABLAS PARA VALORACIÓN DE RIESGO SEGÚN METODOLOGÍA CCE </t>
    </r>
    <r>
      <rPr>
        <b/>
        <sz val="11"/>
        <color rgb="FFFF0000"/>
        <rFont val="Arial"/>
        <family val="2"/>
      </rPr>
      <t>- No imprimir</t>
    </r>
  </si>
  <si>
    <t>Fuente: Agencia Nacional para la Contratación Pública – Colombia Compra Eficiente, http://www.colombiacompra.gov.co/es/manuales-y-documentos-tipo, disponible en internet, fecha de consulta 23 de enero de 2016.</t>
  </si>
  <si>
    <t>Responsable por implementar el tratamiento</t>
  </si>
  <si>
    <t>Elaborado de conformidad con la metodología propuesta por la Agencia Nacional para la Contratación Pública – Colombia Compra Eficiente, detallada en el “Manual para la Identificación y Cobertura del Riesgo en los Proceso de Contratación", fuente: http://www.colombiacompra.gov.co/es/manuales-y-documentos-tipo, disponible en internet, fecha de consulta 23 de enero de 2016.</t>
  </si>
  <si>
    <t>Plan anual de adquisición</t>
  </si>
  <si>
    <t>Perfeccionamiento</t>
  </si>
  <si>
    <t>Anexo #</t>
  </si>
  <si>
    <t>A partir de cuando se inicia el tratamiento</t>
  </si>
  <si>
    <t>Cuando se completa el tratamiento</t>
  </si>
  <si>
    <t>Vencimiento del plazo o acta de liquidación</t>
  </si>
  <si>
    <t>Descrición</t>
  </si>
  <si>
    <t>Si</t>
  </si>
  <si>
    <t>No</t>
  </si>
  <si>
    <t>ICBF y Contratista</t>
  </si>
  <si>
    <t>Durante esta estapa, la Entidad elabora los estudios previos y el proyecto de pliegos de condiciones o sus equivalentes. Dentro de las preguntas que la Entidad Estatal debe hacerse para identificar los
Riesgos de la etapa de planeación se encuentran las siguientes:
(i) La modalidad de contratación es adecuada para el bien servicio u obra necesitado.
(ii) Los requisitos habilitantes son los apropiados para el Proceso de Contratación y es posible
encontrar proponentes que los cumplan incluyendo los Riesgos relacionados con la habilidad para
determinar requisitos habilitantes consistentes con el Proceso de Contratación y con el sector
económico en el que actúan los posibles oferentes.
(iii) El valor del contrato corresponde a los precios del mercado.
(iv) La descripción del bien o servicio requerido es claro.
(v) El Proceso de Contratación cuenta con las condiciones que garanticen la transparencia, equidad
y competencia entre los proponentes.
(vi) El estudio de mercado permite identificar los aspectos de oferta y demanda del mercado
respectivo.
(vii) El diseño del Proceso de Contratación permite satisfacer las necesidades de la Entidad Estatal,
cumplir su misión y si es coherente con el cumplimiento de sus objetivos y metas.</t>
  </si>
  <si>
    <t>En la etapa de selección la Entidad Estatal selecciona al contratista. En esta etapa los Riesgos frecuentes son los siguientes:
(i) Falta de capacidad de la Entidad Estatal para promover y adelantar la selección del contratista,
incluyendo el riesgo de seleccionar aquellos que no cumplan con la totalidad de los requisitos
habilitantes o se encuentren incursos en alguna inhabilidad o incompatibilidad.
(ii) Riesgo de colusión.
(iii) Riesgo de ofertas artificialmente bajas.</t>
  </si>
  <si>
    <t xml:space="preserve"> Acto de Apertura del Proceso de
Contratación</t>
  </si>
  <si>
    <t xml:space="preserve"> Adjudicación o la declaración de desierto del Proceso de Contratación</t>
  </si>
  <si>
    <t xml:space="preserve"> Adjudicación del contrato objeto del proceso de contratación</t>
  </si>
  <si>
    <t xml:space="preserve"> En esta etapa los Riesgos frecuentes son los siguientes:
(i) Riesgo de que no se firme el contrato.
(ii) Riesgo de que no se presenten las garantías requeridas en los Documentos del Proceso de
Contratación o que su presentación sea tardía.
(iii) Riesgos asociados al incumplimiento de la publicación o el registro presupuestal del contrato.
(iv) Riesgos asociados a los reclamos de terceros sobre la selección del oferente que retrasen el
perfeccionamiento del contrato.</t>
  </si>
  <si>
    <t>Esta etapa puede extenderse cuando hay lugar a garantías de calidad, estabilidad y
mantenimiento, o a condiciones de disposición final o recuperación ambiental de las obras o bienes.
En esta etapa se cumplen con las obligaciones previstas en el contrato, permitiendo el logro del
objeto del Proceso de Contratación; en consecuencia los Riesgos frecuentes son los asociados al
cumplimiento del contrato y el logro del objeto propuesto, el rompimiento del equilibrio económico
del contrato, los asociados a la liquidación y terminación del contrato y aquellos relacionados con el
incumplimiento de la normativa posconsumo.</t>
  </si>
  <si>
    <t>Tipo de riesgo</t>
  </si>
  <si>
    <t>Descripción</t>
  </si>
  <si>
    <t>Riesgos Económicos:</t>
  </si>
  <si>
    <t xml:space="preserve">Riesgos Financieros: </t>
  </si>
  <si>
    <t xml:space="preserve">Riesgos de la Naturaleza: </t>
  </si>
  <si>
    <t xml:space="preserve"> Riesgos Ambientales: </t>
  </si>
  <si>
    <t xml:space="preserve">Riesgos Tecnológicos: </t>
  </si>
  <si>
    <t>Clase del Riesgo</t>
  </si>
  <si>
    <t>Fuente del Riesgo</t>
  </si>
  <si>
    <t>Fecha</t>
  </si>
  <si>
    <t>Denominación del bien o servicio</t>
  </si>
  <si>
    <t>Etapa del proceso</t>
  </si>
  <si>
    <t>Desde</t>
  </si>
  <si>
    <t>Hasta</t>
  </si>
  <si>
    <t>ETAPA</t>
  </si>
  <si>
    <t>TIPO</t>
  </si>
  <si>
    <t>Riesgos Económicos</t>
  </si>
  <si>
    <t>Riesgos Financieros</t>
  </si>
  <si>
    <t>Riesgos de la Naturaleza</t>
  </si>
  <si>
    <t>Riesgos Ambientales</t>
  </si>
  <si>
    <t>Riesgos Tecnológicos</t>
  </si>
  <si>
    <t>Es un Riesgo de todos los Procesos de Contratación adelantados por la Entidad Estatal, por lo cual está presente en toda su actividad contractual.</t>
  </si>
  <si>
    <t>Es un Riesgo propio del Proceso de Contratación objeto de análisis.</t>
  </si>
  <si>
    <t xml:space="preserve">Es un Riesgo asociado a la operación, capacidad, o situación particular de la Entidad Estatal
(reputacional, tecnológico). </t>
  </si>
  <si>
    <t>Es un Riesgo del sector del objeto del Proceso de Contratación, o asociado a asuntos no referidos a la Entidad Estatal (desastres económicos, existencia de monopolios, circunstancias electorales).</t>
  </si>
  <si>
    <t>Improbable (puede ocurrir ocasionalmente)</t>
  </si>
  <si>
    <t>Son los derivados del comportamiento del mercado, tales como la fluctuación
de los precios de los insumos, desabastecimiento y especulación de los mismos, entre otros.</t>
  </si>
  <si>
    <t>Son los derivados de los cambios de las políticas gubernamentales y de
cambios en las condiciones sociales que tengan impacto en la ejecución del contrato.</t>
  </si>
  <si>
    <t xml:space="preserve">Son los asociados a la operatividad del contrato, tales como la suficiencia del
presupuesto oficial, del plazo o los derivados de procesos, procedimientos, parámetros, sistemas de
información y tecnológicos, equipos humanos o técnicos inadecuados o insuficientes. </t>
  </si>
  <si>
    <t>Son (i) el riesgo de consecución de financiación o riesgo de liquidez para
obtener recursos para cumplir con el objeto del contrato, y (ii) el riesgo de las condiciones financieras
establecidas para la obtención de los recursos, tales como plazos, tasas, garantías, contragarantías,
y refinanciaciones, entre otros.</t>
  </si>
  <si>
    <t xml:space="preserve">Derivados de cambios regulatorios o reglamentarios que afecten la ecuación
económica del contrato. </t>
  </si>
  <si>
    <t xml:space="preserve">Son los eventos naturales previsibles en los cuales no hay intervención humana
que puedan tener impacto en la ejecución del contrato, por ejemplo los temblores, inundaciones,
lluvias, sequías, entre otros. </t>
  </si>
  <si>
    <t xml:space="preserve">Son los derivados de las obligaciones legales o reglamentarias de carácter ambiental, así como de las licencias, planes de manejo o de permisos y autorizaciones ambientales, incluyendo tasas retributivas y compensatorias, obligaciones de mitigación, tareas de monitoreo y control, entre otras. </t>
  </si>
  <si>
    <t>Son los derivados de fallas en los sistemas de comunicación de voz y de datos, suspensión de servicios públicos, nuevos desarrollos tecnológicos o estándares que deben ser tenidos en cuenta para la ejecución del contrato, obsolescencia tecnológica</t>
  </si>
  <si>
    <t>w</t>
  </si>
  <si>
    <t>SI</t>
  </si>
  <si>
    <t>Adjudicación del contrato</t>
  </si>
  <si>
    <t>Terminación del contrato</t>
  </si>
  <si>
    <t>Supervisión.</t>
  </si>
  <si>
    <t>Por ocurrencia.</t>
  </si>
  <si>
    <t>La Entidad y el contratista estan en la obligación de cumplir con las disposiciones legales que surjan durante la ejecución del contrato y lo afecten.</t>
  </si>
  <si>
    <t xml:space="preserve">Incrementos de impuestos que afectan a todos los contribuyentes y a todas las actividades. </t>
  </si>
  <si>
    <t>Afecta el valor del contrato entre las partes.</t>
  </si>
  <si>
    <t>Retraso en la suscripción del contrato en el plazo establecido y/o retraso en la constitución y presentación de las garantías que amparan el cumplimiento del contrato por parte del Contratista</t>
  </si>
  <si>
    <t>ICBF y  Contratista</t>
  </si>
  <si>
    <t>Antes de la ejecucion del contrato</t>
  </si>
  <si>
    <t xml:space="preserve">Verificando el cumplimiento de los plazos establecidos para el perfeccionamiento y ejecución del contrato </t>
  </si>
  <si>
    <t>Al momento de la aceptación de la oferta y antes de iniciar la ejecución del contrato.</t>
  </si>
  <si>
    <t xml:space="preserve">Retraso en el inicio de la ejecución del contrato que conlleva a una nueva planeación </t>
  </si>
  <si>
    <t>Durante la ejecucion del contrato</t>
  </si>
  <si>
    <t>Hasta la terminación del contrato</t>
  </si>
  <si>
    <t>Permanentemente</t>
  </si>
  <si>
    <t>Estimación inadecuada de los costos por parte de los oferentes</t>
  </si>
  <si>
    <t>Asunción por parte del contratista de todos los costos directos e indirectos en que pueda incurrir para la correcta ejecución del contrato.</t>
  </si>
  <si>
    <t>Desde que el contratista se inscribe como interesado en el proceso, lee y verifica todas las condiciones del proceso de selección para presentar oferta.</t>
  </si>
  <si>
    <t>Hasta la fecha de presentación de la oferta</t>
  </si>
  <si>
    <t>Revisión y seguimiento a la oferta presentada por el adjudicatario y al cumplimiento de las obligaciones contractuales</t>
  </si>
  <si>
    <t>Contínuo</t>
  </si>
  <si>
    <t xml:space="preserve">Fallas tecnológicas para la recarga de las tarjetas intercambiables por alimentación </t>
  </si>
  <si>
    <t xml:space="preserve">
Monitoreo  y alertas cuando se presenten problemas tecnólogicos</t>
  </si>
  <si>
    <t>Hasta el momento de la suscripcion del contrato</t>
  </si>
  <si>
    <t xml:space="preserve">
Contratista</t>
  </si>
  <si>
    <t xml:space="preserve">El contratista debe mostrar alternativas tecnologicas para el cumplimiento de las recargas  </t>
  </si>
  <si>
    <t xml:space="preserve">Retraso en la ejecución de la recarga mensual </t>
  </si>
  <si>
    <t xml:space="preserve">Pérdida de la tarjeta plástico </t>
  </si>
  <si>
    <t xml:space="preserve">Costo de la reposición </t>
  </si>
  <si>
    <t xml:space="preserve">Generar alertas respecto de las pérdidas de la tarjeta plástico </t>
  </si>
  <si>
    <t>Cuando ocurra la pérdida</t>
  </si>
  <si>
    <t xml:space="preserve">La supervisión del contrato deberá informar en el menor tiempo posible de la perdida de la tarjeta plástico al contratista  </t>
  </si>
  <si>
    <t>Se establecen plazos perentorios para el
perfeccionamiento y ejecución del contrato.</t>
  </si>
  <si>
    <t>Desde el inicio de la ejecucion del contrato</t>
  </si>
  <si>
    <t xml:space="preserve">Verificación por parte del contratista  de los valores  arrojados en el estudio de mercado y proyección de su oferta económica conforme con los requerimientos definidos por la Entidad en la FCT.
</t>
  </si>
  <si>
    <t>No redención del beneficio por parte del servidor público del ICBF</t>
  </si>
  <si>
    <t xml:space="preserve">Aumento de costos en la operación de reintegro del dinero </t>
  </si>
  <si>
    <t>La supervisión del contrato debe generar alertas a los servidores públicos en el sentido de redimir el beneficio dentro de la vigencia de la tarjeta</t>
  </si>
  <si>
    <t xml:space="preserve">Seguimiento a partir de los informes mensuales </t>
  </si>
  <si>
    <t>Suministro de tarjetas recargables e intercambiables por alimentación para los servidores públicos del Instituto Colombiano de Bienestar Familiar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</si>
</sst>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8"/>
      <name val="Arial"/>
      <family val="2"/>
    </font>
    <font>
      <b/>
      <sz val="11"/>
      <color rgb="FF00B0F0"/>
      <name val="Arial"/>
      <family val="2"/>
    </font>
    <font>
      <b/>
      <sz val="11"/>
      <color rgb="FFFF0000"/>
      <name val="Arial"/>
      <family val="2"/>
    </font>
    <font>
      <b/>
      <sz val="8"/>
      <color theme="1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b/>
      <sz val="10"/>
      <color theme="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1" fillId="0" borderId="0" xfId="0" applyFont="1"/>
    <xf numFmtId="0" fontId="1" fillId="0" borderId="0" xfId="0" applyFont="1" applyAlignment="1" applyProtection="1">
      <alignment horizontal="center" vertical="center" textRotation="90"/>
      <protection hidden="1"/>
    </xf>
    <xf numFmtId="14" fontId="1" fillId="0" borderId="0" xfId="0" applyNumberFormat="1" applyFont="1"/>
    <xf numFmtId="0" fontId="1" fillId="0" borderId="0" xfId="0" applyFont="1" applyAlignment="1">
      <alignment wrapText="1"/>
    </xf>
    <xf numFmtId="0" fontId="1" fillId="4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justify" vertical="center"/>
    </xf>
    <xf numFmtId="0" fontId="1" fillId="0" borderId="1" xfId="0" applyFont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/>
    <xf numFmtId="0" fontId="1" fillId="7" borderId="1" xfId="0" applyFont="1" applyFill="1" applyBorder="1" applyAlignment="1">
      <alignment horizontal="center" vertical="center"/>
    </xf>
    <xf numFmtId="0" fontId="1" fillId="8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9" borderId="1" xfId="0" applyFont="1" applyFill="1" applyBorder="1" applyAlignment="1">
      <alignment vertical="center"/>
    </xf>
    <xf numFmtId="0" fontId="1" fillId="9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textRotation="9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 textRotation="90"/>
      <protection locked="0"/>
    </xf>
    <xf numFmtId="0" fontId="2" fillId="0" borderId="1" xfId="0" applyFont="1" applyBorder="1" applyAlignment="1" applyProtection="1">
      <alignment horizontal="center" vertical="center" textRotation="90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3" borderId="1" xfId="0" applyFont="1" applyFill="1" applyBorder="1" applyAlignment="1" applyProtection="1">
      <alignment horizontal="center" vertical="center" textRotation="90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14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6" fillId="2" borderId="1" xfId="0" applyFont="1" applyFill="1" applyBorder="1" applyAlignment="1">
      <alignment horizontal="center" vertical="center" textRotation="90" wrapText="1"/>
    </xf>
    <xf numFmtId="0" fontId="6" fillId="2" borderId="2" xfId="0" applyFont="1" applyFill="1" applyBorder="1" applyAlignment="1">
      <alignment horizontal="center" vertical="center" textRotation="90" wrapText="1"/>
    </xf>
    <xf numFmtId="0" fontId="1" fillId="0" borderId="0" xfId="0" applyFont="1" applyAlignment="1">
      <alignment vertical="center" wrapText="1"/>
    </xf>
    <xf numFmtId="0" fontId="7" fillId="0" borderId="1" xfId="0" applyFont="1" applyBorder="1" applyAlignment="1" applyProtection="1">
      <alignment horizontal="center" vertical="center" textRotation="90"/>
      <protection hidden="1"/>
    </xf>
    <xf numFmtId="0" fontId="1" fillId="0" borderId="1" xfId="0" applyFont="1" applyBorder="1" applyAlignment="1" applyProtection="1">
      <alignment horizontal="center" vertical="center" textRotation="90"/>
      <protection hidden="1"/>
    </xf>
    <xf numFmtId="0" fontId="2" fillId="0" borderId="1" xfId="0" applyFont="1" applyBorder="1" applyAlignment="1" applyProtection="1">
      <alignment horizontal="center" vertical="center" textRotation="90"/>
      <protection hidden="1"/>
    </xf>
    <xf numFmtId="0" fontId="1" fillId="0" borderId="1" xfId="0" applyFont="1" applyBorder="1" applyAlignment="1" applyProtection="1">
      <alignment horizontal="center" vertical="center" wrapText="1"/>
      <protection hidden="1"/>
    </xf>
    <xf numFmtId="0" fontId="1" fillId="0" borderId="1" xfId="0" applyFont="1" applyBorder="1" applyAlignment="1" applyProtection="1">
      <alignment horizontal="center" vertical="center" textRotation="90" wrapText="1"/>
      <protection hidden="1"/>
    </xf>
    <xf numFmtId="0" fontId="1" fillId="0" borderId="1" xfId="0" applyFont="1" applyBorder="1" applyAlignment="1" applyProtection="1">
      <alignment horizontal="justify" vertical="center" wrapText="1"/>
      <protection hidden="1"/>
    </xf>
    <xf numFmtId="0" fontId="1" fillId="0" borderId="1" xfId="0" applyFont="1" applyBorder="1" applyAlignment="1" applyProtection="1">
      <alignment horizontal="center" vertical="center"/>
      <protection hidden="1"/>
    </xf>
    <xf numFmtId="0" fontId="1" fillId="0" borderId="1" xfId="0" applyFont="1" applyBorder="1" applyAlignment="1" applyProtection="1">
      <alignment horizontal="left" vertical="center" wrapText="1"/>
      <protection hidden="1"/>
    </xf>
    <xf numFmtId="0" fontId="2" fillId="3" borderId="1" xfId="0" applyFont="1" applyFill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justify" vertical="center" wrapText="1"/>
      <protection locked="0"/>
    </xf>
    <xf numFmtId="0" fontId="2" fillId="0" borderId="1" xfId="0" applyFont="1" applyBorder="1" applyAlignment="1" applyProtection="1">
      <alignment horizontal="justify" vertical="center" wrapText="1"/>
      <protection hidden="1"/>
    </xf>
    <xf numFmtId="14" fontId="8" fillId="3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textRotation="90" wrapText="1"/>
    </xf>
    <xf numFmtId="0" fontId="6" fillId="2" borderId="6" xfId="0" applyFont="1" applyFill="1" applyBorder="1" applyAlignment="1">
      <alignment horizontal="center" vertical="center" textRotation="90" wrapText="1"/>
    </xf>
    <xf numFmtId="0" fontId="6" fillId="2" borderId="5" xfId="0" applyFont="1" applyFill="1" applyBorder="1" applyAlignment="1">
      <alignment horizontal="center" vertical="center" textRotation="90"/>
    </xf>
    <xf numFmtId="0" fontId="6" fillId="2" borderId="6" xfId="0" applyFont="1" applyFill="1" applyBorder="1" applyAlignment="1">
      <alignment horizontal="center" vertical="center" textRotation="90"/>
    </xf>
    <xf numFmtId="0" fontId="1" fillId="3" borderId="1" xfId="0" applyFont="1" applyFill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5" fillId="0" borderId="15" xfId="0" applyFont="1" applyBorder="1" applyAlignment="1">
      <alignment horizontal="left" vertical="center" wrapText="1"/>
    </xf>
    <xf numFmtId="0" fontId="5" fillId="3" borderId="9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horizontal="center" vertical="center"/>
    </xf>
    <xf numFmtId="0" fontId="5" fillId="3" borderId="14" xfId="0" applyFont="1" applyFill="1" applyBorder="1" applyAlignment="1">
      <alignment horizontal="center" vertical="center"/>
    </xf>
    <xf numFmtId="0" fontId="5" fillId="3" borderId="15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 textRotation="90"/>
    </xf>
    <xf numFmtId="0" fontId="1" fillId="5" borderId="1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left" vertical="top" wrapText="1"/>
    </xf>
    <xf numFmtId="0" fontId="1" fillId="9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top" wrapText="1"/>
    </xf>
    <xf numFmtId="0" fontId="1" fillId="0" borderId="10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12" xfId="0" applyFont="1" applyBorder="1" applyAlignment="1">
      <alignment horizontal="left" vertical="top" wrapText="1"/>
    </xf>
    <xf numFmtId="0" fontId="1" fillId="0" borderId="13" xfId="0" applyFont="1" applyBorder="1" applyAlignment="1">
      <alignment horizontal="left" vertical="top" wrapText="1"/>
    </xf>
    <xf numFmtId="0" fontId="1" fillId="0" borderId="14" xfId="0" applyFont="1" applyBorder="1" applyAlignment="1">
      <alignment horizontal="left" vertical="top" wrapText="1"/>
    </xf>
    <xf numFmtId="0" fontId="1" fillId="0" borderId="15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/>
    </xf>
    <xf numFmtId="0" fontId="1" fillId="0" borderId="8" xfId="0" applyFont="1" applyBorder="1" applyAlignment="1">
      <alignment horizontal="center" vertical="center"/>
    </xf>
  </cellXfs>
  <cellStyles count="1">
    <cellStyle name="Normal" xfId="0" builtinId="0"/>
  </cellStyles>
  <dxfs count="14"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theme="5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19</xdr:col>
      <xdr:colOff>177800</xdr:colOff>
      <xdr:row>6</xdr:row>
      <xdr:rowOff>0</xdr:rowOff>
    </xdr:from>
    <xdr:ext cx="184731" cy="264560"/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4211300" y="4114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19</xdr:col>
      <xdr:colOff>177800</xdr:colOff>
      <xdr:row>6</xdr:row>
      <xdr:rowOff>0</xdr:rowOff>
    </xdr:from>
    <xdr:ext cx="184731" cy="264560"/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A4EC7FC8-539A-45BE-857D-F01B2DC80840}"/>
            </a:ext>
          </a:extLst>
        </xdr:cNvPr>
        <xdr:cNvSpPr txBox="1"/>
      </xdr:nvSpPr>
      <xdr:spPr>
        <a:xfrm>
          <a:off x="12684125" y="4467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19</xdr:col>
      <xdr:colOff>177800</xdr:colOff>
      <xdr:row>6</xdr:row>
      <xdr:rowOff>0</xdr:rowOff>
    </xdr:from>
    <xdr:ext cx="184731" cy="264560"/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DDFE2435-9BEA-4BCB-8709-1BD224017FFE}"/>
            </a:ext>
          </a:extLst>
        </xdr:cNvPr>
        <xdr:cNvSpPr txBox="1"/>
      </xdr:nvSpPr>
      <xdr:spPr>
        <a:xfrm>
          <a:off x="12684125" y="4467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francisco.onate\Documents\2023\ICBF\229_Tarjetas%20de%20Alimentaci&#243;n\Proceso%202022\02_A1_MAT_RIESG_221013.xlsx" TargetMode="External"/><Relationship Id="rId1" Type="http://schemas.openxmlformats.org/officeDocument/2006/relationships/externalLinkPath" Target="file:///C:\Users\francisco.onate\Documents\2023\ICBF\229_Tarjetas%20de%20Alimentaci&#243;n\Proceso%202022\02_A1_MAT_RIESG_22101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&#209;O%202021\FICHA%20DE%20CONDICIONES%20TECNICAS\FICHA\FICHA%20APROBADA\02_A1_RIESGOS_2103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ABLAS VALORACIÓN"/>
      <sheetName val="ANEXO RIESGOS"/>
    </sheetNames>
    <sheetDataSet>
      <sheetData sheetId="0">
        <row r="27">
          <cell r="C27" t="str">
            <v>General</v>
          </cell>
        </row>
        <row r="28">
          <cell r="C28" t="str">
            <v>Específico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AS VALORACIÓN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42"/>
  <sheetViews>
    <sheetView showGridLines="0" topLeftCell="D1" zoomScale="85" zoomScaleNormal="85" zoomScaleSheetLayoutView="25" zoomScalePageLayoutView="55" workbookViewId="0">
      <selection activeCell="F9" sqref="F9:F10"/>
    </sheetView>
  </sheetViews>
  <sheetFormatPr baseColWidth="10" defaultColWidth="11.44140625" defaultRowHeight="10.199999999999999" x14ac:dyDescent="0.2"/>
  <cols>
    <col min="1" max="1" width="1.6640625" style="14" customWidth="1"/>
    <col min="2" max="2" width="13.33203125" style="14" customWidth="1"/>
    <col min="3" max="3" width="20.6640625" style="14" customWidth="1"/>
    <col min="4" max="4" width="14" style="14" customWidth="1"/>
    <col min="5" max="5" width="6.6640625" style="14" customWidth="1"/>
    <col min="6" max="6" width="25.33203125" style="14" customWidth="1"/>
    <col min="7" max="9" width="21.109375" style="14" customWidth="1"/>
    <col min="10" max="11" width="21.44140625" style="14" customWidth="1"/>
    <col min="12" max="12" width="11.44140625" style="14" customWidth="1"/>
    <col min="13" max="13" width="10.6640625" style="14" customWidth="1"/>
    <col min="14" max="14" width="11.44140625" style="14" customWidth="1"/>
    <col min="15" max="15" width="23" style="14" customWidth="1"/>
    <col min="16" max="16" width="24" style="14" customWidth="1"/>
    <col min="17" max="17" width="17" style="14" customWidth="1"/>
    <col min="18" max="18" width="24" style="14" customWidth="1"/>
    <col min="19" max="19" width="23.33203125" style="14" customWidth="1"/>
    <col min="20" max="20" width="18.88671875" style="14" customWidth="1"/>
    <col min="21" max="21" width="16.5546875" style="14" customWidth="1"/>
    <col min="22" max="22" width="19" style="14" customWidth="1"/>
    <col min="23" max="23" width="28" style="14" customWidth="1"/>
    <col min="24" max="16384" width="11.44140625" style="14"/>
  </cols>
  <sheetData>
    <row r="1" spans="1:27" ht="13.8" x14ac:dyDescent="0.25">
      <c r="A1" s="16" t="s">
        <v>79</v>
      </c>
    </row>
    <row r="2" spans="1:27" s="1" customFormat="1" x14ac:dyDescent="0.2"/>
    <row r="3" spans="1:27" s="1" customFormat="1" x14ac:dyDescent="0.2">
      <c r="B3" s="21" t="s">
        <v>107</v>
      </c>
      <c r="C3" s="83" t="s">
        <v>101</v>
      </c>
      <c r="D3" s="83"/>
      <c r="F3" s="21" t="s">
        <v>111</v>
      </c>
      <c r="G3" s="22" t="s">
        <v>112</v>
      </c>
      <c r="H3" s="22" t="s">
        <v>113</v>
      </c>
      <c r="I3" s="83" t="s">
        <v>89</v>
      </c>
      <c r="J3" s="83"/>
      <c r="K3" s="83"/>
      <c r="L3" s="83"/>
      <c r="N3" s="21" t="s">
        <v>100</v>
      </c>
      <c r="O3" s="83" t="s">
        <v>101</v>
      </c>
      <c r="P3" s="83"/>
      <c r="Q3" s="83"/>
    </row>
    <row r="4" spans="1:27" s="1" customFormat="1" ht="53.4" customHeight="1" x14ac:dyDescent="0.2">
      <c r="B4" s="19" t="s">
        <v>50</v>
      </c>
      <c r="C4" s="82" t="s">
        <v>121</v>
      </c>
      <c r="D4" s="84"/>
      <c r="F4" s="86" t="s">
        <v>55</v>
      </c>
      <c r="G4" s="86" t="s">
        <v>83</v>
      </c>
      <c r="H4" s="88" t="s">
        <v>95</v>
      </c>
      <c r="I4" s="91" t="s">
        <v>93</v>
      </c>
      <c r="J4" s="92"/>
      <c r="K4" s="92"/>
      <c r="L4" s="93"/>
      <c r="N4" s="24" t="s">
        <v>102</v>
      </c>
      <c r="O4" s="82" t="s">
        <v>126</v>
      </c>
      <c r="P4" s="84"/>
      <c r="Q4" s="84"/>
    </row>
    <row r="5" spans="1:27" s="1" customFormat="1" ht="53.25" customHeight="1" x14ac:dyDescent="0.2">
      <c r="B5" s="19" t="s">
        <v>51</v>
      </c>
      <c r="C5" s="82" t="s">
        <v>122</v>
      </c>
      <c r="D5" s="82"/>
      <c r="F5" s="104"/>
      <c r="G5" s="104"/>
      <c r="H5" s="90"/>
      <c r="I5" s="94"/>
      <c r="J5" s="95"/>
      <c r="K5" s="95"/>
      <c r="L5" s="96"/>
      <c r="N5" s="24" t="s">
        <v>59</v>
      </c>
      <c r="O5" s="82" t="s">
        <v>127</v>
      </c>
      <c r="P5" s="84"/>
      <c r="Q5" s="84"/>
    </row>
    <row r="6" spans="1:27" s="1" customFormat="1" ht="77.25" customHeight="1" x14ac:dyDescent="0.2">
      <c r="F6" s="87"/>
      <c r="G6" s="87"/>
      <c r="H6" s="89"/>
      <c r="I6" s="97"/>
      <c r="J6" s="98"/>
      <c r="K6" s="98"/>
      <c r="L6" s="99"/>
      <c r="N6" s="24" t="s">
        <v>60</v>
      </c>
      <c r="O6" s="82" t="s">
        <v>128</v>
      </c>
      <c r="P6" s="84"/>
      <c r="Q6" s="84"/>
    </row>
    <row r="7" spans="1:27" s="1" customFormat="1" ht="86.25" customHeight="1" x14ac:dyDescent="0.2">
      <c r="B7" s="21" t="s">
        <v>108</v>
      </c>
      <c r="C7" s="83" t="s">
        <v>101</v>
      </c>
      <c r="D7" s="83"/>
      <c r="F7" s="12" t="s">
        <v>56</v>
      </c>
      <c r="G7" s="9" t="s">
        <v>95</v>
      </c>
      <c r="H7" s="9" t="s">
        <v>96</v>
      </c>
      <c r="I7" s="85" t="s">
        <v>94</v>
      </c>
      <c r="J7" s="85"/>
      <c r="K7" s="85"/>
      <c r="L7" s="85"/>
      <c r="N7" s="23" t="s">
        <v>103</v>
      </c>
      <c r="O7" s="82" t="s">
        <v>129</v>
      </c>
      <c r="P7" s="84"/>
      <c r="Q7" s="84"/>
      <c r="AA7" s="1" t="s">
        <v>134</v>
      </c>
    </row>
    <row r="8" spans="1:27" s="1" customFormat="1" ht="81.75" customHeight="1" x14ac:dyDescent="0.2">
      <c r="B8" s="20" t="s">
        <v>53</v>
      </c>
      <c r="C8" s="100" t="s">
        <v>123</v>
      </c>
      <c r="D8" s="101"/>
      <c r="F8" s="12" t="s">
        <v>57</v>
      </c>
      <c r="G8" s="9" t="s">
        <v>97</v>
      </c>
      <c r="H8" s="12" t="s">
        <v>84</v>
      </c>
      <c r="I8" s="85" t="s">
        <v>98</v>
      </c>
      <c r="J8" s="85"/>
      <c r="K8" s="85"/>
      <c r="L8" s="85"/>
      <c r="N8" s="23" t="s">
        <v>61</v>
      </c>
      <c r="O8" s="82" t="s">
        <v>130</v>
      </c>
      <c r="P8" s="84"/>
      <c r="Q8" s="84"/>
    </row>
    <row r="9" spans="1:27" s="1" customFormat="1" ht="56.25" customHeight="1" x14ac:dyDescent="0.2">
      <c r="B9" s="20" t="s">
        <v>54</v>
      </c>
      <c r="C9" s="102" t="s">
        <v>124</v>
      </c>
      <c r="D9" s="103"/>
      <c r="F9" s="86" t="s">
        <v>58</v>
      </c>
      <c r="G9" s="86" t="s">
        <v>84</v>
      </c>
      <c r="H9" s="88" t="s">
        <v>88</v>
      </c>
      <c r="I9" s="82" t="s">
        <v>99</v>
      </c>
      <c r="J9" s="82"/>
      <c r="K9" s="82"/>
      <c r="L9" s="82"/>
      <c r="N9" s="23" t="s">
        <v>104</v>
      </c>
      <c r="O9" s="82" t="s">
        <v>131</v>
      </c>
      <c r="P9" s="84"/>
      <c r="Q9" s="84"/>
    </row>
    <row r="10" spans="1:27" s="1" customFormat="1" ht="22.95" customHeight="1" x14ac:dyDescent="0.2">
      <c r="F10" s="87"/>
      <c r="G10" s="87"/>
      <c r="H10" s="89"/>
      <c r="I10" s="82"/>
      <c r="J10" s="82"/>
      <c r="K10" s="82"/>
      <c r="L10" s="82"/>
      <c r="N10" s="85" t="s">
        <v>105</v>
      </c>
      <c r="O10" s="82" t="s">
        <v>132</v>
      </c>
      <c r="P10" s="82"/>
      <c r="Q10" s="82"/>
    </row>
    <row r="11" spans="1:27" s="1" customFormat="1" ht="39" customHeight="1" x14ac:dyDescent="0.2">
      <c r="N11" s="85"/>
      <c r="O11" s="82"/>
      <c r="P11" s="82"/>
      <c r="Q11" s="82"/>
    </row>
    <row r="12" spans="1:27" s="1" customFormat="1" ht="52.95" customHeight="1" x14ac:dyDescent="0.2">
      <c r="H12" s="13"/>
      <c r="I12" s="13"/>
      <c r="N12" s="23" t="s">
        <v>106</v>
      </c>
      <c r="O12" s="82" t="s">
        <v>133</v>
      </c>
      <c r="P12" s="82"/>
      <c r="Q12" s="82"/>
    </row>
    <row r="13" spans="1:27" s="1" customFormat="1" x14ac:dyDescent="0.2">
      <c r="F13" s="13"/>
      <c r="G13" s="13"/>
      <c r="H13" s="13"/>
      <c r="I13" s="13"/>
    </row>
    <row r="14" spans="1:27" s="1" customFormat="1" x14ac:dyDescent="0.2">
      <c r="C14" s="81" t="s">
        <v>75</v>
      </c>
      <c r="D14" s="81"/>
      <c r="F14" s="73" t="s">
        <v>76</v>
      </c>
      <c r="G14" s="73"/>
      <c r="H14" s="73"/>
      <c r="I14" s="73"/>
      <c r="J14" s="73"/>
      <c r="K14" s="73"/>
      <c r="L14" s="73"/>
      <c r="O14" s="76" t="s">
        <v>6</v>
      </c>
      <c r="P14" s="77"/>
      <c r="Q14" s="77"/>
      <c r="R14" s="77"/>
      <c r="S14" s="77"/>
      <c r="T14" s="77"/>
      <c r="U14" s="78"/>
      <c r="X14" s="79" t="s">
        <v>77</v>
      </c>
      <c r="Y14" s="80"/>
    </row>
    <row r="15" spans="1:27" s="1" customFormat="1" ht="63" customHeight="1" x14ac:dyDescent="0.2">
      <c r="C15" s="7" t="s">
        <v>8</v>
      </c>
      <c r="D15" s="7" t="s">
        <v>30</v>
      </c>
      <c r="F15" s="76" t="s">
        <v>6</v>
      </c>
      <c r="G15" s="77"/>
      <c r="H15" s="77"/>
      <c r="I15" s="77"/>
      <c r="J15" s="77"/>
      <c r="K15" s="77"/>
      <c r="L15" s="78"/>
      <c r="N15" s="8"/>
      <c r="O15" s="75" t="s">
        <v>31</v>
      </c>
      <c r="P15" s="75"/>
      <c r="Q15" s="9" t="s">
        <v>38</v>
      </c>
      <c r="R15" s="9" t="s">
        <v>39</v>
      </c>
      <c r="S15" s="9" t="s">
        <v>40</v>
      </c>
      <c r="T15" s="9" t="s">
        <v>41</v>
      </c>
      <c r="U15" s="9" t="s">
        <v>42</v>
      </c>
      <c r="X15" s="10" t="s">
        <v>7</v>
      </c>
      <c r="Y15" s="7" t="s">
        <v>8</v>
      </c>
    </row>
    <row r="16" spans="1:27" s="1" customFormat="1" ht="95.25" customHeight="1" x14ac:dyDescent="0.2">
      <c r="B16" s="74" t="s">
        <v>11</v>
      </c>
      <c r="C16" s="11" t="s">
        <v>25</v>
      </c>
      <c r="D16" s="12">
        <v>1</v>
      </c>
      <c r="E16" s="13"/>
      <c r="F16" s="75" t="s">
        <v>31</v>
      </c>
      <c r="G16" s="75"/>
      <c r="H16" s="9" t="s">
        <v>38</v>
      </c>
      <c r="I16" s="9" t="s">
        <v>39</v>
      </c>
      <c r="J16" s="9" t="s">
        <v>40</v>
      </c>
      <c r="K16" s="9" t="s">
        <v>41</v>
      </c>
      <c r="L16" s="9" t="s">
        <v>42</v>
      </c>
      <c r="O16" s="75" t="s">
        <v>32</v>
      </c>
      <c r="P16" s="75"/>
      <c r="Q16" s="9" t="s">
        <v>37</v>
      </c>
      <c r="R16" s="9" t="s">
        <v>36</v>
      </c>
      <c r="S16" s="9" t="s">
        <v>33</v>
      </c>
      <c r="T16" s="9" t="s">
        <v>34</v>
      </c>
      <c r="U16" s="9" t="s">
        <v>35</v>
      </c>
      <c r="X16" s="17" t="s">
        <v>17</v>
      </c>
      <c r="Y16" s="9" t="s">
        <v>18</v>
      </c>
    </row>
    <row r="17" spans="2:25" s="1" customFormat="1" ht="51" x14ac:dyDescent="0.2">
      <c r="B17" s="74"/>
      <c r="C17" s="11" t="s">
        <v>125</v>
      </c>
      <c r="D17" s="12">
        <v>2</v>
      </c>
      <c r="E17" s="13"/>
      <c r="F17" s="75" t="s">
        <v>32</v>
      </c>
      <c r="G17" s="75"/>
      <c r="H17" s="9" t="s">
        <v>37</v>
      </c>
      <c r="I17" s="9" t="s">
        <v>36</v>
      </c>
      <c r="J17" s="9" t="s">
        <v>33</v>
      </c>
      <c r="K17" s="9" t="s">
        <v>34</v>
      </c>
      <c r="L17" s="9" t="s">
        <v>35</v>
      </c>
      <c r="O17" s="73" t="s">
        <v>8</v>
      </c>
      <c r="P17" s="73" t="s">
        <v>43</v>
      </c>
      <c r="Q17" s="7" t="s">
        <v>44</v>
      </c>
      <c r="R17" s="7" t="s">
        <v>45</v>
      </c>
      <c r="S17" s="7" t="s">
        <v>24</v>
      </c>
      <c r="T17" s="7" t="s">
        <v>46</v>
      </c>
      <c r="U17" s="7" t="s">
        <v>47</v>
      </c>
      <c r="X17" s="18" t="s">
        <v>19</v>
      </c>
      <c r="Y17" s="9" t="s">
        <v>20</v>
      </c>
    </row>
    <row r="18" spans="2:25" s="1" customFormat="1" ht="20.399999999999999" x14ac:dyDescent="0.2">
      <c r="B18" s="74"/>
      <c r="C18" s="11" t="s">
        <v>27</v>
      </c>
      <c r="D18" s="12">
        <v>3</v>
      </c>
      <c r="E18" s="13"/>
      <c r="F18" s="73" t="s">
        <v>8</v>
      </c>
      <c r="G18" s="73" t="s">
        <v>43</v>
      </c>
      <c r="H18" s="7" t="s">
        <v>44</v>
      </c>
      <c r="I18" s="7" t="s">
        <v>45</v>
      </c>
      <c r="J18" s="7" t="s">
        <v>24</v>
      </c>
      <c r="K18" s="7" t="s">
        <v>46</v>
      </c>
      <c r="L18" s="7" t="s">
        <v>47</v>
      </c>
      <c r="O18" s="73"/>
      <c r="P18" s="73"/>
      <c r="Q18" s="12">
        <v>1</v>
      </c>
      <c r="R18" s="12">
        <v>2</v>
      </c>
      <c r="S18" s="12">
        <v>3</v>
      </c>
      <c r="T18" s="12">
        <v>4</v>
      </c>
      <c r="U18" s="12">
        <v>5</v>
      </c>
      <c r="X18" s="5">
        <v>5</v>
      </c>
      <c r="Y18" s="9" t="s">
        <v>21</v>
      </c>
    </row>
    <row r="19" spans="2:25" s="1" customFormat="1" ht="51.75" customHeight="1" x14ac:dyDescent="0.2">
      <c r="B19" s="74"/>
      <c r="C19" s="11" t="s">
        <v>28</v>
      </c>
      <c r="D19" s="12">
        <v>4</v>
      </c>
      <c r="E19" s="13"/>
      <c r="F19" s="73"/>
      <c r="G19" s="73"/>
      <c r="H19" s="12">
        <v>1</v>
      </c>
      <c r="I19" s="12">
        <v>2</v>
      </c>
      <c r="J19" s="12">
        <v>3</v>
      </c>
      <c r="K19" s="12">
        <v>4</v>
      </c>
      <c r="L19" s="12">
        <v>5</v>
      </c>
      <c r="N19" s="74" t="s">
        <v>11</v>
      </c>
      <c r="O19" s="11" t="s">
        <v>25</v>
      </c>
      <c r="P19" s="12">
        <v>1</v>
      </c>
      <c r="Q19" s="6">
        <v>2</v>
      </c>
      <c r="R19" s="6">
        <v>3</v>
      </c>
      <c r="S19" s="6">
        <v>4</v>
      </c>
      <c r="T19" s="5">
        <v>5</v>
      </c>
      <c r="U19" s="18">
        <v>6</v>
      </c>
      <c r="X19" s="6" t="s">
        <v>22</v>
      </c>
      <c r="Y19" s="9" t="s">
        <v>23</v>
      </c>
    </row>
    <row r="20" spans="2:25" s="1" customFormat="1" ht="30.6" x14ac:dyDescent="0.2">
      <c r="B20" s="74"/>
      <c r="C20" s="11" t="s">
        <v>29</v>
      </c>
      <c r="D20" s="12">
        <v>5</v>
      </c>
      <c r="E20" s="13"/>
      <c r="F20" s="13"/>
      <c r="G20" s="13"/>
      <c r="H20" s="13"/>
      <c r="I20" s="13"/>
      <c r="J20" s="13"/>
      <c r="K20" s="13"/>
      <c r="N20" s="74"/>
      <c r="O20" s="11" t="s">
        <v>26</v>
      </c>
      <c r="P20" s="12">
        <v>2</v>
      </c>
      <c r="Q20" s="6">
        <v>3</v>
      </c>
      <c r="R20" s="6">
        <v>4</v>
      </c>
      <c r="S20" s="5">
        <v>5</v>
      </c>
      <c r="T20" s="18">
        <v>6</v>
      </c>
      <c r="U20" s="18">
        <v>7</v>
      </c>
    </row>
    <row r="21" spans="2:25" s="1" customFormat="1" ht="30.6" x14ac:dyDescent="0.2">
      <c r="F21" s="13"/>
      <c r="G21" s="13"/>
      <c r="H21" s="13"/>
      <c r="I21" s="13"/>
      <c r="J21" s="13"/>
      <c r="K21" s="13"/>
      <c r="N21" s="74"/>
      <c r="O21" s="11" t="s">
        <v>27</v>
      </c>
      <c r="P21" s="12">
        <v>3</v>
      </c>
      <c r="Q21" s="6">
        <v>4</v>
      </c>
      <c r="R21" s="5">
        <v>5</v>
      </c>
      <c r="S21" s="18">
        <v>6</v>
      </c>
      <c r="T21" s="18">
        <v>7</v>
      </c>
      <c r="U21" s="17">
        <v>8</v>
      </c>
      <c r="X21" s="4" t="s">
        <v>12</v>
      </c>
      <c r="Y21" s="4" t="s">
        <v>81</v>
      </c>
    </row>
    <row r="22" spans="2:25" s="1" customFormat="1" ht="20.399999999999999" x14ac:dyDescent="0.2">
      <c r="B22" s="1" t="s">
        <v>80</v>
      </c>
      <c r="N22" s="74"/>
      <c r="O22" s="11" t="s">
        <v>28</v>
      </c>
      <c r="P22" s="12">
        <v>4</v>
      </c>
      <c r="Q22" s="5">
        <v>5</v>
      </c>
      <c r="R22" s="18">
        <v>6</v>
      </c>
      <c r="S22" s="18">
        <v>7</v>
      </c>
      <c r="T22" s="17">
        <v>8</v>
      </c>
      <c r="U22" s="17">
        <v>9</v>
      </c>
      <c r="X22" s="1" t="s">
        <v>90</v>
      </c>
      <c r="Y22" s="1" t="s">
        <v>73</v>
      </c>
    </row>
    <row r="23" spans="2:25" s="1" customFormat="1" ht="20.399999999999999" x14ac:dyDescent="0.2">
      <c r="N23" s="74"/>
      <c r="O23" s="11" t="s">
        <v>29</v>
      </c>
      <c r="P23" s="12">
        <v>5</v>
      </c>
      <c r="Q23" s="18">
        <v>6</v>
      </c>
      <c r="R23" s="18">
        <v>7</v>
      </c>
      <c r="S23" s="17">
        <v>8</v>
      </c>
      <c r="T23" s="17">
        <v>9</v>
      </c>
      <c r="U23" s="17">
        <v>10</v>
      </c>
      <c r="X23" s="1" t="s">
        <v>91</v>
      </c>
      <c r="Y23" s="1" t="s">
        <v>74</v>
      </c>
    </row>
    <row r="24" spans="2:25" s="1" customFormat="1" x14ac:dyDescent="0.2">
      <c r="Y24" s="1" t="s">
        <v>92</v>
      </c>
    </row>
    <row r="26" spans="2:25" hidden="1" x14ac:dyDescent="0.2">
      <c r="C26" s="14" t="s">
        <v>49</v>
      </c>
      <c r="D26" s="14" t="s">
        <v>52</v>
      </c>
      <c r="F26" s="14" t="s">
        <v>62</v>
      </c>
      <c r="G26" s="14" t="s">
        <v>48</v>
      </c>
      <c r="H26" s="14" t="s">
        <v>9</v>
      </c>
    </row>
    <row r="27" spans="2:25" hidden="1" x14ac:dyDescent="0.2">
      <c r="C27" s="14" t="s">
        <v>50</v>
      </c>
      <c r="D27" s="14" t="s">
        <v>53</v>
      </c>
      <c r="F27" s="14" t="s">
        <v>63</v>
      </c>
      <c r="G27" s="14" t="s">
        <v>69</v>
      </c>
      <c r="H27" s="14" t="s">
        <v>73</v>
      </c>
      <c r="P27" s="15"/>
      <c r="Q27" s="15"/>
      <c r="R27" s="15"/>
      <c r="S27" s="15"/>
      <c r="T27" s="15"/>
    </row>
    <row r="28" spans="2:25" hidden="1" x14ac:dyDescent="0.2">
      <c r="C28" s="14" t="s">
        <v>51</v>
      </c>
      <c r="D28" s="14" t="s">
        <v>54</v>
      </c>
      <c r="F28" s="14" t="s">
        <v>64</v>
      </c>
      <c r="G28" s="14" t="s">
        <v>68</v>
      </c>
      <c r="H28" s="14" t="s">
        <v>74</v>
      </c>
      <c r="P28" s="15"/>
      <c r="Q28" s="15"/>
      <c r="R28" s="15"/>
      <c r="S28" s="15"/>
      <c r="T28" s="15"/>
    </row>
    <row r="29" spans="2:25" hidden="1" x14ac:dyDescent="0.2">
      <c r="F29" s="14" t="s">
        <v>65</v>
      </c>
      <c r="G29" s="14" t="s">
        <v>70</v>
      </c>
      <c r="P29" s="15"/>
      <c r="Q29" s="15"/>
      <c r="R29" s="15"/>
      <c r="S29" s="15"/>
      <c r="T29" s="15"/>
    </row>
    <row r="30" spans="2:25" hidden="1" x14ac:dyDescent="0.2">
      <c r="F30" s="14" t="s">
        <v>66</v>
      </c>
      <c r="G30" s="14" t="s">
        <v>71</v>
      </c>
      <c r="P30" s="15"/>
      <c r="Q30" s="15"/>
      <c r="R30" s="15"/>
      <c r="S30" s="15"/>
      <c r="T30" s="15"/>
    </row>
    <row r="31" spans="2:25" hidden="1" x14ac:dyDescent="0.2">
      <c r="F31" s="14" t="s">
        <v>67</v>
      </c>
      <c r="G31" s="14" t="s">
        <v>72</v>
      </c>
      <c r="P31" s="15"/>
      <c r="Q31" s="15"/>
      <c r="R31" s="15"/>
      <c r="S31" s="15"/>
      <c r="T31" s="15"/>
    </row>
    <row r="32" spans="2:25" hidden="1" x14ac:dyDescent="0.2"/>
    <row r="33" spans="3:4" hidden="1" x14ac:dyDescent="0.2">
      <c r="C33" s="14" t="s">
        <v>114</v>
      </c>
      <c r="D33" s="14" t="s">
        <v>115</v>
      </c>
    </row>
    <row r="34" spans="3:4" hidden="1" x14ac:dyDescent="0.2">
      <c r="C34" s="14" t="s">
        <v>55</v>
      </c>
      <c r="D34" s="14" t="s">
        <v>116</v>
      </c>
    </row>
    <row r="35" spans="3:4" hidden="1" x14ac:dyDescent="0.2">
      <c r="C35" s="14" t="s">
        <v>56</v>
      </c>
      <c r="D35" s="14" t="s">
        <v>59</v>
      </c>
    </row>
    <row r="36" spans="3:4" hidden="1" x14ac:dyDescent="0.2">
      <c r="C36" s="14" t="s">
        <v>57</v>
      </c>
      <c r="D36" s="14" t="s">
        <v>60</v>
      </c>
    </row>
    <row r="37" spans="3:4" hidden="1" x14ac:dyDescent="0.2">
      <c r="C37" s="14" t="s">
        <v>58</v>
      </c>
      <c r="D37" s="14" t="s">
        <v>117</v>
      </c>
    </row>
    <row r="38" spans="3:4" hidden="1" x14ac:dyDescent="0.2">
      <c r="D38" s="14" t="s">
        <v>61</v>
      </c>
    </row>
    <row r="39" spans="3:4" hidden="1" x14ac:dyDescent="0.2">
      <c r="D39" s="14" t="s">
        <v>118</v>
      </c>
    </row>
    <row r="40" spans="3:4" hidden="1" x14ac:dyDescent="0.2">
      <c r="D40" s="14" t="s">
        <v>119</v>
      </c>
    </row>
    <row r="41" spans="3:4" hidden="1" x14ac:dyDescent="0.2">
      <c r="D41" s="14" t="s">
        <v>120</v>
      </c>
    </row>
    <row r="42" spans="3:4" x14ac:dyDescent="0.2">
      <c r="D42" s="25"/>
    </row>
  </sheetData>
  <mergeCells count="42">
    <mergeCell ref="C8:D8"/>
    <mergeCell ref="C5:D5"/>
    <mergeCell ref="C9:D9"/>
    <mergeCell ref="O3:Q3"/>
    <mergeCell ref="N10:N11"/>
    <mergeCell ref="O10:Q11"/>
    <mergeCell ref="I3:L3"/>
    <mergeCell ref="O4:Q4"/>
    <mergeCell ref="F4:F6"/>
    <mergeCell ref="G4:G6"/>
    <mergeCell ref="C4:D4"/>
    <mergeCell ref="O12:Q12"/>
    <mergeCell ref="C3:D3"/>
    <mergeCell ref="C7:D7"/>
    <mergeCell ref="O8:Q8"/>
    <mergeCell ref="I8:L8"/>
    <mergeCell ref="O9:Q9"/>
    <mergeCell ref="F9:F10"/>
    <mergeCell ref="G9:G10"/>
    <mergeCell ref="H9:H10"/>
    <mergeCell ref="I9:L10"/>
    <mergeCell ref="H4:H6"/>
    <mergeCell ref="I4:L6"/>
    <mergeCell ref="O5:Q5"/>
    <mergeCell ref="O6:Q6"/>
    <mergeCell ref="O7:Q7"/>
    <mergeCell ref="I7:L7"/>
    <mergeCell ref="X14:Y14"/>
    <mergeCell ref="C14:D14"/>
    <mergeCell ref="O14:U14"/>
    <mergeCell ref="O15:P15"/>
    <mergeCell ref="O16:P16"/>
    <mergeCell ref="P17:P18"/>
    <mergeCell ref="N19:N23"/>
    <mergeCell ref="B16:B20"/>
    <mergeCell ref="F14:L14"/>
    <mergeCell ref="F16:G16"/>
    <mergeCell ref="F17:G17"/>
    <mergeCell ref="F18:F19"/>
    <mergeCell ref="G18:G19"/>
    <mergeCell ref="F15:L15"/>
    <mergeCell ref="O17:O18"/>
  </mergeCells>
  <printOptions horizontalCentered="1"/>
  <pageMargins left="0.9055118110236221" right="0.78740157480314965" top="0.80208333333333337" bottom="0.39370078740157483" header="0.43307086614173229" footer="0.31496062992125984"/>
  <pageSetup scale="25" fitToHeight="2" orientation="landscape" r:id="rId1"/>
  <headerFooter alignWithMargins="0">
    <oddHeader>&amp;L&amp;G&amp;C&amp;"Arial,Negrita"&amp;10PROCESO
ADQUISICIÓN DE BIENES Y SERVICIOS
FORMATO - Anexo FCT - Matriz de identificación, valoración y asignación de riesgos&amp;R&amp;"Arial,Negrita"&amp;10A3.F1.P3.ABS
28/05/2018
Versión 3
Página &amp;P de &amp;N
Clasific. de la info.
Pública</oddHeader>
    <oddFooter>&amp;C&amp;"Tempus Sans ITC,Normal"Antes de imprimir este documento… piense en el medio ambiente!  &amp;"-,Normal"
    &amp;"Arial,Normal" Cualquier copia impresa de este documento se considera como COPIA NO CONTROLADA.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13"/>
  <sheetViews>
    <sheetView showGridLines="0" tabSelected="1" view="pageBreakPreview" zoomScale="90" zoomScaleNormal="80" zoomScaleSheetLayoutView="90" workbookViewId="0">
      <selection activeCell="A13" sqref="A13"/>
    </sheetView>
  </sheetViews>
  <sheetFormatPr baseColWidth="10" defaultColWidth="11.44140625" defaultRowHeight="10.199999999999999" zeroHeight="1" x14ac:dyDescent="0.2"/>
  <cols>
    <col min="1" max="4" width="5.33203125" style="1" customWidth="1"/>
    <col min="5" max="5" width="7.109375" style="4" customWidth="1"/>
    <col min="6" max="7" width="30.6640625" style="1" customWidth="1"/>
    <col min="8" max="11" width="4.6640625" style="1" customWidth="1"/>
    <col min="12" max="12" width="4.6640625" style="26" customWidth="1"/>
    <col min="13" max="13" width="30.6640625" style="1" customWidth="1"/>
    <col min="14" max="17" width="4.6640625" style="1" customWidth="1"/>
    <col min="18" max="18" width="5.33203125" style="1" customWidth="1"/>
    <col min="19" max="19" width="11.6640625" style="1" customWidth="1"/>
    <col min="20" max="21" width="11.6640625" style="3" customWidth="1"/>
    <col min="22" max="23" width="15.6640625" style="1" customWidth="1"/>
    <col min="24" max="24" width="2.33203125" style="1" customWidth="1"/>
    <col min="25" max="25" width="11.44140625" style="1" customWidth="1"/>
    <col min="26" max="16384" width="11.44140625" style="1"/>
  </cols>
  <sheetData>
    <row r="1" spans="1:27" ht="53.25" customHeight="1" x14ac:dyDescent="0.2">
      <c r="A1" s="52"/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</row>
    <row r="2" spans="1:27" ht="26.4" customHeight="1" x14ac:dyDescent="0.2">
      <c r="A2" s="61" t="s">
        <v>110</v>
      </c>
      <c r="B2" s="62"/>
      <c r="C2" s="62"/>
      <c r="D2" s="62"/>
      <c r="E2" s="63"/>
      <c r="F2" s="67" t="s">
        <v>176</v>
      </c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9"/>
      <c r="V2" s="35" t="s">
        <v>85</v>
      </c>
      <c r="W2" s="36">
        <v>1</v>
      </c>
    </row>
    <row r="3" spans="1:27" ht="26.4" customHeight="1" x14ac:dyDescent="0.2">
      <c r="A3" s="64"/>
      <c r="B3" s="65"/>
      <c r="C3" s="65"/>
      <c r="D3" s="65"/>
      <c r="E3" s="66"/>
      <c r="F3" s="70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2"/>
      <c r="V3" s="35" t="s">
        <v>109</v>
      </c>
      <c r="W3" s="51">
        <v>46062</v>
      </c>
    </row>
    <row r="4" spans="1:27" ht="35.4" customHeight="1" x14ac:dyDescent="0.2">
      <c r="A4" s="60" t="s">
        <v>82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</row>
    <row r="5" spans="1:27" s="4" customFormat="1" x14ac:dyDescent="0.2">
      <c r="A5" s="56" t="s">
        <v>78</v>
      </c>
      <c r="B5" s="56" t="s">
        <v>0</v>
      </c>
      <c r="C5" s="56" t="s">
        <v>1</v>
      </c>
      <c r="D5" s="56" t="s">
        <v>2</v>
      </c>
      <c r="E5" s="56" t="s">
        <v>3</v>
      </c>
      <c r="F5" s="56" t="s">
        <v>4</v>
      </c>
      <c r="G5" s="56" t="s">
        <v>5</v>
      </c>
      <c r="H5" s="56" t="s">
        <v>11</v>
      </c>
      <c r="I5" s="56" t="s">
        <v>6</v>
      </c>
      <c r="J5" s="56" t="s">
        <v>7</v>
      </c>
      <c r="K5" s="58" t="s">
        <v>8</v>
      </c>
      <c r="L5" s="56" t="s">
        <v>9</v>
      </c>
      <c r="M5" s="56" t="s">
        <v>10</v>
      </c>
      <c r="N5" s="53" t="s">
        <v>13</v>
      </c>
      <c r="O5" s="54"/>
      <c r="P5" s="54"/>
      <c r="Q5" s="55"/>
      <c r="R5" s="56" t="s">
        <v>12</v>
      </c>
      <c r="S5" s="56" t="s">
        <v>81</v>
      </c>
      <c r="T5" s="56" t="s">
        <v>86</v>
      </c>
      <c r="U5" s="56" t="s">
        <v>87</v>
      </c>
      <c r="V5" s="53" t="s">
        <v>14</v>
      </c>
      <c r="W5" s="55"/>
    </row>
    <row r="6" spans="1:27" s="4" customFormat="1" ht="70.8" x14ac:dyDescent="0.2">
      <c r="A6" s="57"/>
      <c r="B6" s="57"/>
      <c r="C6" s="57"/>
      <c r="D6" s="57"/>
      <c r="E6" s="57"/>
      <c r="F6" s="57"/>
      <c r="G6" s="57"/>
      <c r="H6" s="57"/>
      <c r="I6" s="57"/>
      <c r="J6" s="57"/>
      <c r="K6" s="59"/>
      <c r="L6" s="57"/>
      <c r="M6" s="57"/>
      <c r="N6" s="37" t="s">
        <v>11</v>
      </c>
      <c r="O6" s="37" t="s">
        <v>6</v>
      </c>
      <c r="P6" s="37" t="s">
        <v>7</v>
      </c>
      <c r="Q6" s="37" t="s">
        <v>8</v>
      </c>
      <c r="R6" s="57"/>
      <c r="S6" s="57"/>
      <c r="T6" s="57"/>
      <c r="U6" s="57"/>
      <c r="V6" s="38" t="s">
        <v>15</v>
      </c>
      <c r="W6" s="37" t="s">
        <v>16</v>
      </c>
      <c r="X6" s="39"/>
    </row>
    <row r="7" spans="1:27" ht="63" x14ac:dyDescent="0.2">
      <c r="A7" s="27">
        <v>1</v>
      </c>
      <c r="B7" s="28" t="s">
        <v>50</v>
      </c>
      <c r="C7" s="28" t="s">
        <v>54</v>
      </c>
      <c r="D7" s="28" t="s">
        <v>58</v>
      </c>
      <c r="E7" s="29" t="s">
        <v>61</v>
      </c>
      <c r="F7" s="30" t="s">
        <v>141</v>
      </c>
      <c r="G7" s="30" t="s">
        <v>142</v>
      </c>
      <c r="H7" s="28" t="s">
        <v>63</v>
      </c>
      <c r="I7" s="28" t="s">
        <v>69</v>
      </c>
      <c r="J7" s="40">
        <f t="shared" ref="J7" si="0">IFERROR(MID(H7,1,1)+MID(I7,1,1),"")</f>
        <v>2</v>
      </c>
      <c r="K7" s="40" t="str">
        <f>IF(J7="","",IF(OR(J7=2,J7=3,J7=4),'TABLAS VALORACIÓN'!$Y$19,IF(J7=5,'TABLAS VALORACIÓN'!$Y$18,IF(OR(J7=6,J7=7),'TABLAS VALORACIÓN'!$Y$17,IF(OR(J7=8,J7=9,J7=10),'TABLAS VALORACIÓN'!$Y$16)))))</f>
        <v>Riesgo Bajo</v>
      </c>
      <c r="L7" s="31" t="s">
        <v>74</v>
      </c>
      <c r="M7" s="49" t="s">
        <v>140</v>
      </c>
      <c r="N7" s="28" t="s">
        <v>63</v>
      </c>
      <c r="O7" s="28" t="s">
        <v>69</v>
      </c>
      <c r="P7" s="40">
        <f t="shared" ref="P7" si="1">IFERROR(MID(N7,1,1)+MID(O7,1,1),"")</f>
        <v>2</v>
      </c>
      <c r="Q7" s="40" t="str">
        <f>IF(P7="","",IF(OR(P7=2,P7=3,P7=4),'TABLAS VALORACIÓN'!$Y$19,IF(P7=5,'TABLAS VALORACIÓN'!$Y$18,IF(OR(P7=6,P7=7),'TABLAS VALORACIÓN'!$Y$17,IF(OR(P7=8,P7=9,P7=10),'TABLAS VALORACIÓN'!$Y$16)))))</f>
        <v>Riesgo Bajo</v>
      </c>
      <c r="R7" s="28" t="s">
        <v>91</v>
      </c>
      <c r="S7" s="32" t="s">
        <v>92</v>
      </c>
      <c r="T7" s="33" t="s">
        <v>136</v>
      </c>
      <c r="U7" s="33" t="s">
        <v>137</v>
      </c>
      <c r="V7" s="34" t="s">
        <v>138</v>
      </c>
      <c r="W7" s="32" t="s">
        <v>139</v>
      </c>
      <c r="X7" s="2"/>
      <c r="Y7" s="2"/>
      <c r="Z7" s="2"/>
      <c r="AA7" s="2"/>
    </row>
    <row r="8" spans="1:27" ht="70.8" x14ac:dyDescent="0.2">
      <c r="A8" s="48">
        <v>2</v>
      </c>
      <c r="B8" s="28" t="s">
        <v>50</v>
      </c>
      <c r="C8" s="28" t="s">
        <v>53</v>
      </c>
      <c r="D8" s="28" t="s">
        <v>57</v>
      </c>
      <c r="E8" s="29" t="s">
        <v>60</v>
      </c>
      <c r="F8" s="30" t="s">
        <v>143</v>
      </c>
      <c r="G8" s="30" t="s">
        <v>148</v>
      </c>
      <c r="H8" s="28" t="s">
        <v>64</v>
      </c>
      <c r="I8" s="28" t="s">
        <v>70</v>
      </c>
      <c r="J8" s="40">
        <v>5</v>
      </c>
      <c r="K8" s="40" t="s">
        <v>21</v>
      </c>
      <c r="L8" s="31" t="s">
        <v>144</v>
      </c>
      <c r="M8" s="49" t="s">
        <v>169</v>
      </c>
      <c r="N8" s="28" t="s">
        <v>63</v>
      </c>
      <c r="O8" s="28" t="s">
        <v>68</v>
      </c>
      <c r="P8" s="40">
        <v>3</v>
      </c>
      <c r="Q8" s="40" t="s">
        <v>23</v>
      </c>
      <c r="R8" s="28" t="s">
        <v>90</v>
      </c>
      <c r="S8" s="32" t="s">
        <v>92</v>
      </c>
      <c r="T8" s="33" t="s">
        <v>145</v>
      </c>
      <c r="U8" s="33" t="s">
        <v>160</v>
      </c>
      <c r="V8" s="34" t="s">
        <v>146</v>
      </c>
      <c r="W8" s="32" t="s">
        <v>147</v>
      </c>
    </row>
    <row r="9" spans="1:27" ht="102" x14ac:dyDescent="0.2">
      <c r="A9" s="48">
        <v>3</v>
      </c>
      <c r="B9" s="41" t="s">
        <v>50</v>
      </c>
      <c r="C9" s="41" t="s">
        <v>54</v>
      </c>
      <c r="D9" s="41" t="s">
        <v>55</v>
      </c>
      <c r="E9" s="44" t="s">
        <v>116</v>
      </c>
      <c r="F9" s="45" t="s">
        <v>152</v>
      </c>
      <c r="G9" s="45" t="s">
        <v>153</v>
      </c>
      <c r="H9" s="42" t="s">
        <v>65</v>
      </c>
      <c r="I9" s="42" t="s">
        <v>70</v>
      </c>
      <c r="J9" s="41">
        <v>6</v>
      </c>
      <c r="K9" s="41" t="s">
        <v>20</v>
      </c>
      <c r="L9" s="44" t="s">
        <v>74</v>
      </c>
      <c r="M9" s="50" t="s">
        <v>171</v>
      </c>
      <c r="N9" s="41" t="s">
        <v>64</v>
      </c>
      <c r="O9" s="41" t="s">
        <v>68</v>
      </c>
      <c r="P9" s="41">
        <v>4</v>
      </c>
      <c r="Q9" s="41" t="s">
        <v>23</v>
      </c>
      <c r="R9" s="46" t="s">
        <v>135</v>
      </c>
      <c r="S9" s="43" t="s">
        <v>161</v>
      </c>
      <c r="T9" s="43" t="s">
        <v>154</v>
      </c>
      <c r="U9" s="43" t="s">
        <v>155</v>
      </c>
      <c r="V9" s="47" t="s">
        <v>156</v>
      </c>
      <c r="W9" s="43" t="s">
        <v>157</v>
      </c>
    </row>
    <row r="10" spans="1:27" ht="54" x14ac:dyDescent="0.2">
      <c r="A10" s="48">
        <v>4</v>
      </c>
      <c r="B10" s="41" t="s">
        <v>51</v>
      </c>
      <c r="C10" s="41" t="s">
        <v>53</v>
      </c>
      <c r="D10" s="41" t="s">
        <v>58</v>
      </c>
      <c r="E10" s="44" t="s">
        <v>60</v>
      </c>
      <c r="F10" s="43" t="s">
        <v>158</v>
      </c>
      <c r="G10" s="43" t="s">
        <v>163</v>
      </c>
      <c r="H10" s="42" t="s">
        <v>65</v>
      </c>
      <c r="I10" s="42" t="s">
        <v>68</v>
      </c>
      <c r="J10" s="41">
        <v>5</v>
      </c>
      <c r="K10" s="41" t="s">
        <v>21</v>
      </c>
      <c r="L10" s="44" t="s">
        <v>74</v>
      </c>
      <c r="M10" s="45" t="s">
        <v>162</v>
      </c>
      <c r="N10" s="41" t="s">
        <v>63</v>
      </c>
      <c r="O10" s="41" t="s">
        <v>68</v>
      </c>
      <c r="P10" s="41">
        <v>3</v>
      </c>
      <c r="Q10" s="41" t="s">
        <v>23</v>
      </c>
      <c r="R10" s="46" t="s">
        <v>90</v>
      </c>
      <c r="S10" s="43" t="s">
        <v>74</v>
      </c>
      <c r="T10" s="43" t="s">
        <v>170</v>
      </c>
      <c r="U10" s="43" t="s">
        <v>150</v>
      </c>
      <c r="V10" s="43" t="s">
        <v>159</v>
      </c>
      <c r="W10" s="43" t="s">
        <v>151</v>
      </c>
    </row>
    <row r="11" spans="1:27" ht="84.6" x14ac:dyDescent="0.2">
      <c r="A11" s="48">
        <v>5</v>
      </c>
      <c r="B11" s="41" t="s">
        <v>51</v>
      </c>
      <c r="C11" s="41" t="s">
        <v>53</v>
      </c>
      <c r="D11" s="41" t="s">
        <v>58</v>
      </c>
      <c r="E11" s="44" t="s">
        <v>60</v>
      </c>
      <c r="F11" s="43" t="s">
        <v>164</v>
      </c>
      <c r="G11" s="43" t="s">
        <v>165</v>
      </c>
      <c r="H11" s="42" t="s">
        <v>65</v>
      </c>
      <c r="I11" s="42" t="s">
        <v>68</v>
      </c>
      <c r="J11" s="41">
        <v>5</v>
      </c>
      <c r="K11" s="41" t="s">
        <v>21</v>
      </c>
      <c r="L11" s="43" t="s">
        <v>73</v>
      </c>
      <c r="M11" s="45" t="s">
        <v>168</v>
      </c>
      <c r="N11" s="41" t="s">
        <v>63</v>
      </c>
      <c r="O11" s="41" t="s">
        <v>68</v>
      </c>
      <c r="P11" s="41">
        <v>3</v>
      </c>
      <c r="Q11" s="41" t="s">
        <v>23</v>
      </c>
      <c r="R11" s="46" t="s">
        <v>90</v>
      </c>
      <c r="S11" s="43" t="s">
        <v>73</v>
      </c>
      <c r="T11" s="43" t="s">
        <v>149</v>
      </c>
      <c r="U11" s="43" t="s">
        <v>150</v>
      </c>
      <c r="V11" s="43" t="s">
        <v>166</v>
      </c>
      <c r="W11" s="43" t="s">
        <v>167</v>
      </c>
    </row>
    <row r="12" spans="1:27" ht="84.6" x14ac:dyDescent="0.2">
      <c r="A12" s="48">
        <v>6</v>
      </c>
      <c r="B12" s="41" t="s">
        <v>51</v>
      </c>
      <c r="C12" s="41" t="s">
        <v>53</v>
      </c>
      <c r="D12" s="41" t="s">
        <v>58</v>
      </c>
      <c r="E12" s="44" t="s">
        <v>60</v>
      </c>
      <c r="F12" s="43" t="s">
        <v>172</v>
      </c>
      <c r="G12" s="43" t="s">
        <v>173</v>
      </c>
      <c r="H12" s="42" t="s">
        <v>65</v>
      </c>
      <c r="I12" s="42" t="s">
        <v>68</v>
      </c>
      <c r="J12" s="41">
        <v>5</v>
      </c>
      <c r="K12" s="41" t="s">
        <v>21</v>
      </c>
      <c r="L12" s="43" t="s">
        <v>73</v>
      </c>
      <c r="M12" s="45" t="s">
        <v>174</v>
      </c>
      <c r="N12" s="41" t="s">
        <v>63</v>
      </c>
      <c r="O12" s="41" t="s">
        <v>68</v>
      </c>
      <c r="P12" s="41">
        <v>3</v>
      </c>
      <c r="Q12" s="41" t="s">
        <v>23</v>
      </c>
      <c r="R12" s="46" t="s">
        <v>90</v>
      </c>
      <c r="S12" s="43" t="s">
        <v>73</v>
      </c>
      <c r="T12" s="43" t="s">
        <v>149</v>
      </c>
      <c r="U12" s="43" t="s">
        <v>150</v>
      </c>
      <c r="V12" s="43" t="s">
        <v>175</v>
      </c>
      <c r="W12" s="43" t="s">
        <v>151</v>
      </c>
    </row>
    <row r="13" spans="1:27" x14ac:dyDescent="0.2"/>
  </sheetData>
  <sheetProtection insertRows="0" deleteRows="0"/>
  <mergeCells count="23">
    <mergeCell ref="V5:W5"/>
    <mergeCell ref="H5:H6"/>
    <mergeCell ref="R5:R6"/>
    <mergeCell ref="S5:S6"/>
    <mergeCell ref="T5:T6"/>
    <mergeCell ref="U5:U6"/>
    <mergeCell ref="M5:M6"/>
    <mergeCell ref="A1:W1"/>
    <mergeCell ref="N5:Q5"/>
    <mergeCell ref="A5:A6"/>
    <mergeCell ref="B5:B6"/>
    <mergeCell ref="C5:C6"/>
    <mergeCell ref="D5:D6"/>
    <mergeCell ref="E5:E6"/>
    <mergeCell ref="F5:F6"/>
    <mergeCell ref="G5:G6"/>
    <mergeCell ref="I5:I6"/>
    <mergeCell ref="J5:J6"/>
    <mergeCell ref="K5:K6"/>
    <mergeCell ref="L5:L6"/>
    <mergeCell ref="A4:W4"/>
    <mergeCell ref="A2:E3"/>
    <mergeCell ref="F2:U3"/>
  </mergeCells>
  <conditionalFormatting sqref="J7:J12 P7:P12">
    <cfRule type="cellIs" dxfId="13" priority="10" operator="between">
      <formula>8</formula>
      <formula>10</formula>
    </cfRule>
    <cfRule type="cellIs" dxfId="12" priority="11" operator="between">
      <formula>6</formula>
      <formula>7</formula>
    </cfRule>
    <cfRule type="cellIs" dxfId="11" priority="12" operator="equal">
      <formula>5</formula>
    </cfRule>
    <cfRule type="cellIs" dxfId="10" priority="13" operator="between">
      <formula>0</formula>
      <formula>1</formula>
    </cfRule>
    <cfRule type="cellIs" dxfId="9" priority="14" operator="between">
      <formula>2</formula>
      <formula>4</formula>
    </cfRule>
  </conditionalFormatting>
  <conditionalFormatting sqref="K7:K12 Q7:Q12">
    <cfRule type="expression" dxfId="8" priority="1">
      <formula>J7=10</formula>
    </cfRule>
    <cfRule type="expression" dxfId="7" priority="2">
      <formula>J7=9</formula>
    </cfRule>
    <cfRule type="expression" dxfId="6" priority="3">
      <formula>J7=7</formula>
    </cfRule>
    <cfRule type="expression" dxfId="5" priority="4">
      <formula>J7=4</formula>
    </cfRule>
    <cfRule type="expression" dxfId="4" priority="5">
      <formula>J7=3</formula>
    </cfRule>
    <cfRule type="expression" dxfId="3" priority="6">
      <formula>J7=8</formula>
    </cfRule>
    <cfRule type="expression" dxfId="2" priority="7">
      <formula>J7=6</formula>
    </cfRule>
    <cfRule type="expression" dxfId="1" priority="8">
      <formula>J7=5</formula>
    </cfRule>
    <cfRule type="expression" dxfId="0" priority="9">
      <formula>J7=2</formula>
    </cfRule>
  </conditionalFormatting>
  <dataValidations count="8">
    <dataValidation type="list" allowBlank="1" showInputMessage="1" showErrorMessage="1" sqref="L10:L1048576 L7:L8" xr:uid="{00000000-0002-0000-0100-000004000000}">
      <formula1>ASIGNACIÓN</formula1>
    </dataValidation>
    <dataValidation type="list" allowBlank="1" showInputMessage="1" showErrorMessage="1" sqref="E8:E1048576" xr:uid="{00000000-0002-0000-0100-000000000000}">
      <formula1>TIPO</formula1>
    </dataValidation>
    <dataValidation type="list" allowBlank="1" showInputMessage="1" showErrorMessage="1" sqref="D8:D1048576" xr:uid="{00000000-0002-0000-0100-000001000000}">
      <formula1>ETAPA</formula1>
    </dataValidation>
    <dataValidation type="list" allowBlank="1" showInputMessage="1" showErrorMessage="1" sqref="B13:B1048576 B7:B11" xr:uid="{00000000-0002-0000-0100-000002000000}">
      <formula1>CLASE</formula1>
    </dataValidation>
    <dataValidation type="list" allowBlank="1" showInputMessage="1" showErrorMessage="1" sqref="B12" xr:uid="{5966D7D4-F49F-409E-A16B-E4F24BD8BD4E}">
      <formula1>s</formula1>
    </dataValidation>
    <dataValidation type="list" allowBlank="1" showInputMessage="1" showErrorMessage="1" sqref="C7:C1048576" xr:uid="{00000000-0002-0000-0100-000003000000}">
      <formula1>FUENTE</formula1>
    </dataValidation>
    <dataValidation type="list" allowBlank="1" showInputMessage="1" showErrorMessage="1" sqref="H7:H1048576 N7:N1048576" xr:uid="{00000000-0002-0000-0100-000005000000}">
      <formula1>PROBABILIDAD</formula1>
    </dataValidation>
    <dataValidation type="list" allowBlank="1" showInputMessage="1" showErrorMessage="1" sqref="I7:I1048576 O7:O1048576" xr:uid="{00000000-0002-0000-0100-000006000000}">
      <formula1>IMPACTO</formula1>
    </dataValidation>
  </dataValidations>
  <printOptions horizontalCentered="1"/>
  <pageMargins left="0.9055118110236221" right="0.78740157480314965" top="0.19685039370078741" bottom="0.39370078740157483" header="0.43307086614173229" footer="0.31496062992125984"/>
  <pageSetup scale="50" fitToHeight="2" orientation="landscape" horizontalDpi="4294967294" verticalDpi="4294967294" r:id="rId1"/>
  <headerFooter alignWithMargins="0">
    <oddHeader>&amp;L&amp;G&amp;C&amp;"Arial,Negrita"
&amp;10PROCESO
ADQUISICIÓN DE BIENES Y SERVICIOS
FORMATO - Anexo FCT - Matriz de identificación, valoración y asignación de riesgos&amp;R&amp;"Arial,Negrita"&amp;9
&amp;10A3.F1.P3.ABS
28/05/2018
Versión 3
Página &amp;P de &amp;N
Clasific. de la info.
Pública</oddHeader>
    <oddFooter>&amp;C&amp;"Tempus Sans ITC,Normal"Antes de imprimir este documento… piense en el medio ambiente!  &amp;"-,Normal"
    &amp;"Arial,Normal" Cualquier copia impresa de este documento se considera como COPIA NO CONTROLADA.</oddFooter>
  </headerFooter>
  <drawing r:id="rId2"/>
  <legacyDrawingHF r:id="rId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18197E29-9A43-41F4-90CF-375D4D18FE20}">
          <x14:formula1>
            <xm:f>'E:\AÑO 2021\FICHA DE CONDICIONES TECNICAS\FICHA\FICHA APROBADA\[02_A1_RIESGOS_210325.XLSX]TABLAS VALORACIÓN'!#REF!</xm:f>
          </x14:formula1>
          <xm:sqref>L9</xm:sqref>
        </x14:dataValidation>
        <x14:dataValidation type="list" allowBlank="1" showInputMessage="1" showErrorMessage="1" xr:uid="{00000000-0002-0000-0100-000007000000}">
          <x14:formula1>
            <xm:f>'TABLAS VALORACIÓN'!$X$22:$X$23</xm:f>
          </x14:formula1>
          <xm:sqref>R7</xm:sqref>
        </x14:dataValidation>
        <x14:dataValidation type="list" allowBlank="1" showInputMessage="1" showErrorMessage="1" xr:uid="{00000000-0002-0000-0100-000008000000}">
          <x14:formula1>
            <xm:f>'TABLAS VALORACIÓN'!$C$34:$C$37</xm:f>
          </x14:formula1>
          <xm:sqref>D7</xm:sqref>
        </x14:dataValidation>
        <x14:dataValidation type="list" allowBlank="1" showInputMessage="1" showErrorMessage="1" xr:uid="{00000000-0002-0000-0100-000009000000}">
          <x14:formula1>
            <xm:f>'TABLAS VALORACIÓN'!$D$34:$D$41</xm:f>
          </x14:formula1>
          <xm:sqref>E7</xm:sqref>
        </x14:dataValidation>
        <x14:dataValidation type="list" allowBlank="1" showInputMessage="1" showErrorMessage="1" xr:uid="{00000000-0002-0000-0100-00000A000000}">
          <x14:formula1>
            <xm:f>'TABLAS VALORACIÓN'!$Y$22:$Y$24</xm:f>
          </x14:formula1>
          <xm:sqref>S7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7</vt:i4>
      </vt:variant>
    </vt:vector>
  </HeadingPairs>
  <TitlesOfParts>
    <vt:vector size="9" baseType="lpstr">
      <vt:lpstr>TABLAS VALORACIÓN</vt:lpstr>
      <vt:lpstr>ANEXO RIESGOS</vt:lpstr>
      <vt:lpstr>'ANEXO RIESGOS'!Área_de_impresión</vt:lpstr>
      <vt:lpstr>ASIGNACIÓN</vt:lpstr>
      <vt:lpstr>CLASE</vt:lpstr>
      <vt:lpstr>FUENTE</vt:lpstr>
      <vt:lpstr>IMPACTO</vt:lpstr>
      <vt:lpstr>PROBABILIDAD</vt:lpstr>
      <vt:lpstr>'ANEXO RIESGOS'!Títulos_a_imprimir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Alfonso Rodriguez Bayona</dc:creator>
  <cp:lastModifiedBy>Sussan Karolyn Ramirez Noguera</cp:lastModifiedBy>
  <cp:lastPrinted>2021-02-27T01:53:21Z</cp:lastPrinted>
  <dcterms:created xsi:type="dcterms:W3CDTF">2015-03-24T20:09:23Z</dcterms:created>
  <dcterms:modified xsi:type="dcterms:W3CDTF">2026-03-11T21:50:20Z</dcterms:modified>
</cp:coreProperties>
</file>